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8" windowWidth="14808" windowHeight="7416"/>
  </bookViews>
  <sheets>
    <sheet name="Лист1" sheetId="1" r:id="rId1"/>
  </sheets>
  <definedNames>
    <definedName name="_xlnm.Print_Area" localSheetId="0">Лист1!$A$1:$G$30</definedName>
  </definedNames>
  <calcPr calcId="145621"/>
</workbook>
</file>

<file path=xl/calcChain.xml><?xml version="1.0" encoding="utf-8"?>
<calcChain xmlns="http://schemas.openxmlformats.org/spreadsheetml/2006/main">
  <c r="D10" i="1" l="1"/>
  <c r="D30" i="1" s="1"/>
  <c r="D13" i="1"/>
  <c r="D14" i="1"/>
  <c r="D17" i="1"/>
  <c r="D16" i="1"/>
  <c r="E30" i="1"/>
  <c r="E28" i="1"/>
  <c r="G10" i="1"/>
  <c r="G14" i="1"/>
  <c r="G17" i="1"/>
  <c r="F17" i="1"/>
  <c r="F14" i="1"/>
  <c r="F10" i="1"/>
  <c r="G29" i="1"/>
  <c r="F29" i="1"/>
  <c r="E17" i="1"/>
  <c r="E14" i="1"/>
  <c r="E13" i="1"/>
  <c r="E10" i="1"/>
  <c r="F30" i="1" l="1"/>
  <c r="G30" i="1" l="1"/>
</calcChain>
</file>

<file path=xl/sharedStrings.xml><?xml version="1.0" encoding="utf-8"?>
<sst xmlns="http://schemas.openxmlformats.org/spreadsheetml/2006/main" count="84" uniqueCount="62">
  <si>
    <t/>
  </si>
  <si>
    <t>Наименование</t>
  </si>
  <si>
    <t>Код</t>
  </si>
  <si>
    <t>Рз</t>
  </si>
  <si>
    <t>ПР</t>
  </si>
  <si>
    <t>Сумма</t>
  </si>
  <si>
    <t>1</t>
  </si>
  <si>
    <t>2</t>
  </si>
  <si>
    <t>Условно утверждаемые расходы</t>
  </si>
  <si>
    <t>0000</t>
  </si>
  <si>
    <t>00</t>
  </si>
  <si>
    <t>ОБЩЕГОСУДАРСТВЕННЫЕ ВОПРОСЫ</t>
  </si>
  <si>
    <t>0100</t>
  </si>
  <si>
    <t>02</t>
  </si>
  <si>
    <t>03</t>
  </si>
  <si>
    <t>04</t>
  </si>
  <si>
    <t>05</t>
  </si>
  <si>
    <t>06</t>
  </si>
  <si>
    <t>НАЦИОНАЛЬНАЯ ОБОРОНА</t>
  </si>
  <si>
    <t>0200</t>
  </si>
  <si>
    <t>НАЦИОНАЛЬНАЯ ЭКОНОМИКА</t>
  </si>
  <si>
    <t>0400</t>
  </si>
  <si>
    <t>01</t>
  </si>
  <si>
    <t>ЖИЛИЩНО-КОММУНАЛЬНОЕ ХОЗЯЙСТВО</t>
  </si>
  <si>
    <t>0500</t>
  </si>
  <si>
    <t>СОЦИАЛЬНАЯ ПОЛИТИКА</t>
  </si>
  <si>
    <t>1000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</si>
  <si>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</si>
  <si>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</si>
  <si>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</si>
  <si>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</si>
  <si>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</si>
  <si>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</si>
  <si>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</si>
  <si>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</si>
  <si>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</si>
  <si>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</si>
  <si>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</si>
  <si>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</si>
  <si>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</si>
  <si>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</si>
  <si>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</si>
  <si>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</si>
  <si>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Массовый спорт</t>
  </si>
  <si>
    <t>1102</t>
  </si>
  <si>
    <t>1103</t>
  </si>
  <si>
    <t>Спорт высоких достижений</t>
  </si>
  <si>
    <t>(%)</t>
  </si>
  <si>
    <t>тыс.руб.</t>
  </si>
  <si>
    <t>Итого:</t>
  </si>
  <si>
    <t>2020 год</t>
  </si>
  <si>
    <t>ВСЕГО</t>
  </si>
  <si>
    <t>2021 год</t>
  </si>
  <si>
    <t xml:space="preserve">Приложение 3
</t>
  </si>
  <si>
    <t>2022 год</t>
  </si>
  <si>
    <t>НАЦИОНАЛЬНАЯ БЕЗОПАСНОСТЬ И ПРАВООХРАНИТЕЛЬНАЯ ДЕЯТЕЛЬНОСТЬ</t>
  </si>
  <si>
    <t>0300</t>
  </si>
  <si>
    <t>0600</t>
  </si>
  <si>
    <t>ОХРАНА ОКРУЖАЮЩЕЙ СРЕДЫ</t>
  </si>
  <si>
    <t>2023 год</t>
  </si>
  <si>
    <r>
      <rPr>
        <sz val="10"/>
        <color rgb="FFFF0000"/>
        <rFont val="Times New Roman"/>
        <family val="1"/>
        <charset val="204"/>
      </rPr>
      <t>к пояснительной записке</t>
    </r>
    <r>
      <rPr>
        <sz val="10"/>
        <color rgb="FF000000"/>
        <rFont val="Times New Roman"/>
        <family val="1"/>
        <charset val="204"/>
      </rPr>
      <t xml:space="preserve">
к решению Совета сельского поселения "Иоссер" "О бюджете сельского поселения "Иоссер" на 2021 год и плановый период 2022-2023 годы"</t>
    </r>
  </si>
  <si>
    <t>РАСПРЕДЕЛЕНИЕ БЮДЖЕТНЫХ АССИГНОВАНИЙ ПО РАЗДЕЛАМ КЛАССИФИКАЦИИ РАСХОДОВ 
НА 2021 ГОД И ПЛАНОВЫЙ ПЕРИОД 2022-2023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</si>
</sst>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1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65" fontId="3" fillId="0" borderId="10" xfId="0" applyNumberFormat="1" applyFont="1" applyFill="1" applyBorder="1" applyAlignment="1">
      <alignment horizontal="right" vertical="center"/>
    </xf>
    <xf numFmtId="164" fontId="5" fillId="0" borderId="3" xfId="0" applyNumberFormat="1" applyFont="1" applyBorder="1" applyAlignment="1">
      <alignment horizontal="justify" vertical="center" wrapText="1"/>
    </xf>
    <xf numFmtId="165" fontId="5" fillId="0" borderId="3" xfId="0" applyNumberFormat="1" applyFont="1" applyFill="1" applyBorder="1" applyAlignment="1">
      <alignment horizontal="right" vertical="center"/>
    </xf>
    <xf numFmtId="49" fontId="5" fillId="0" borderId="3" xfId="0" applyNumberFormat="1" applyFont="1" applyBorder="1" applyAlignment="1">
      <alignment horizontal="justify" vertical="center" wrapText="1"/>
    </xf>
    <xf numFmtId="49" fontId="6" fillId="0" borderId="3" xfId="0" applyNumberFormat="1" applyFont="1" applyBorder="1" applyAlignment="1">
      <alignment horizontal="justify" vertical="center" wrapText="1"/>
    </xf>
    <xf numFmtId="0" fontId="7" fillId="0" borderId="0" xfId="0" applyFont="1"/>
    <xf numFmtId="0" fontId="7" fillId="0" borderId="0" xfId="0" applyFont="1" applyBorder="1"/>
    <xf numFmtId="165" fontId="7" fillId="0" borderId="0" xfId="0" applyNumberFormat="1" applyFont="1"/>
    <xf numFmtId="0" fontId="8" fillId="0" borderId="0" xfId="0" applyFont="1"/>
    <xf numFmtId="0" fontId="9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/>
    <xf numFmtId="166" fontId="6" fillId="0" borderId="3" xfId="0" applyNumberFormat="1" applyFont="1" applyFill="1" applyBorder="1" applyAlignment="1">
      <alignment horizontal="right" vertical="center"/>
    </xf>
    <xf numFmtId="166" fontId="6" fillId="0" borderId="9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0" xfId="0" applyFont="1"/>
    <xf numFmtId="166" fontId="13" fillId="0" borderId="0" xfId="0" applyNumberFormat="1" applyFont="1"/>
    <xf numFmtId="0" fontId="4" fillId="0" borderId="0" xfId="0" applyFont="1" applyAlignment="1">
      <alignment horizontal="right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17" fillId="2" borderId="11" xfId="0" applyFont="1" applyFill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18" fillId="2" borderId="11" xfId="0" applyFont="1" applyFill="1" applyBorder="1" applyAlignment="1">
      <alignment vertical="center" wrapText="1"/>
    </xf>
    <xf numFmtId="166" fontId="6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zoomScaleNormal="100" workbookViewId="0">
      <selection activeCell="A5" sqref="A5"/>
    </sheetView>
  </sheetViews>
  <sheetFormatPr defaultRowHeight="15.6" x14ac:dyDescent="0.3"/>
  <cols>
    <col min="1" max="1" width="45.88671875" style="8" customWidth="1"/>
    <col min="2" max="2" width="8.109375" style="8" customWidth="1"/>
    <col min="3" max="3" width="0.77734375" style="8" hidden="1" customWidth="1"/>
    <col min="4" max="4" width="11" style="8" customWidth="1"/>
    <col min="5" max="5" width="11.5546875" style="8" customWidth="1"/>
    <col min="6" max="6" width="11" style="8" customWidth="1"/>
    <col min="7" max="7" width="11.5546875" style="8" customWidth="1"/>
    <col min="8" max="8" width="12.88671875" style="8" customWidth="1"/>
    <col min="9" max="9" width="10.6640625" style="8" customWidth="1"/>
    <col min="10" max="10" width="12.6640625" style="8" customWidth="1"/>
    <col min="11" max="16384" width="8.88671875" style="8"/>
  </cols>
  <sheetData>
    <row r="1" spans="1:15" ht="17.399999999999999" customHeight="1" x14ac:dyDescent="0.3">
      <c r="E1" s="32" t="s">
        <v>53</v>
      </c>
      <c r="F1" s="32"/>
      <c r="G1" s="32"/>
    </row>
    <row r="2" spans="1:15" ht="66.599999999999994" customHeight="1" x14ac:dyDescent="0.3">
      <c r="A2" s="20"/>
      <c r="B2" s="31"/>
      <c r="C2" s="31"/>
      <c r="D2" s="31"/>
      <c r="E2" s="31" t="s">
        <v>60</v>
      </c>
      <c r="F2" s="31"/>
      <c r="G2" s="31"/>
    </row>
    <row r="4" spans="1:15" ht="51.6" customHeight="1" x14ac:dyDescent="0.3">
      <c r="A4" s="30" t="s">
        <v>61</v>
      </c>
      <c r="B4" s="30"/>
      <c r="C4" s="30"/>
      <c r="D4" s="30"/>
      <c r="E4" s="30"/>
      <c r="F4" s="30"/>
      <c r="G4" s="35"/>
      <c r="J4" s="30"/>
      <c r="K4" s="30"/>
      <c r="L4" s="30"/>
      <c r="M4" s="30"/>
      <c r="N4" s="30"/>
      <c r="O4" s="30"/>
    </row>
    <row r="5" spans="1:15" x14ac:dyDescent="0.3">
      <c r="A5" s="1" t="s">
        <v>0</v>
      </c>
      <c r="B5" s="1" t="s">
        <v>0</v>
      </c>
      <c r="C5" s="1" t="s">
        <v>0</v>
      </c>
      <c r="D5" s="1"/>
      <c r="E5" s="2" t="s">
        <v>0</v>
      </c>
      <c r="F5" s="2" t="s">
        <v>0</v>
      </c>
      <c r="G5" s="13" t="s">
        <v>47</v>
      </c>
    </row>
    <row r="6" spans="1:15" x14ac:dyDescent="0.3">
      <c r="A6" s="36" t="s">
        <v>1</v>
      </c>
      <c r="B6" s="42" t="s">
        <v>2</v>
      </c>
      <c r="C6" s="43" t="s">
        <v>0</v>
      </c>
      <c r="D6" s="33" t="s">
        <v>50</v>
      </c>
      <c r="E6" s="36" t="s">
        <v>52</v>
      </c>
      <c r="F6" s="36" t="s">
        <v>54</v>
      </c>
      <c r="G6" s="36" t="s">
        <v>59</v>
      </c>
    </row>
    <row r="7" spans="1:15" x14ac:dyDescent="0.3">
      <c r="A7" s="37"/>
      <c r="B7" s="44" t="s">
        <v>3</v>
      </c>
      <c r="C7" s="45" t="s">
        <v>4</v>
      </c>
      <c r="D7" s="34" t="s">
        <v>5</v>
      </c>
      <c r="E7" s="37" t="s">
        <v>5</v>
      </c>
      <c r="F7" s="37" t="s">
        <v>5</v>
      </c>
      <c r="G7" s="37" t="s">
        <v>5</v>
      </c>
    </row>
    <row r="8" spans="1:15" s="11" customFormat="1" ht="12" x14ac:dyDescent="0.25">
      <c r="A8" s="12" t="s">
        <v>6</v>
      </c>
      <c r="B8" s="40" t="s">
        <v>7</v>
      </c>
      <c r="C8" s="41"/>
      <c r="D8" s="12">
        <v>5</v>
      </c>
      <c r="E8" s="12">
        <v>3</v>
      </c>
      <c r="F8" s="12">
        <v>4</v>
      </c>
      <c r="G8" s="12">
        <v>5</v>
      </c>
    </row>
    <row r="9" spans="1:15" ht="19.95" customHeight="1" x14ac:dyDescent="0.3">
      <c r="A9" s="4" t="s">
        <v>51</v>
      </c>
      <c r="B9" s="46" t="s">
        <v>48</v>
      </c>
      <c r="C9" s="47" t="s">
        <v>0</v>
      </c>
      <c r="D9" s="5">
        <v>5123.6459999999997</v>
      </c>
      <c r="E9" s="5">
        <v>5718.652</v>
      </c>
      <c r="F9" s="5">
        <v>1579.7550000000001</v>
      </c>
      <c r="G9" s="5">
        <v>1611.614</v>
      </c>
    </row>
    <row r="10" spans="1:15" ht="19.95" customHeight="1" x14ac:dyDescent="0.3">
      <c r="A10" s="6" t="s">
        <v>11</v>
      </c>
      <c r="B10" s="38" t="s">
        <v>12</v>
      </c>
      <c r="C10" s="39" t="s">
        <v>10</v>
      </c>
      <c r="D10" s="15">
        <f>2960.663/D9%</f>
        <v>57.784300476652767</v>
      </c>
      <c r="E10" s="15">
        <f>3161.506/E9%</f>
        <v>55.284112409707738</v>
      </c>
      <c r="F10" s="15">
        <f>1213.787/F9%</f>
        <v>76.833876139021555</v>
      </c>
      <c r="G10" s="15">
        <f>1227.754/G9%</f>
        <v>76.181641509691516</v>
      </c>
    </row>
    <row r="11" spans="1:15" ht="19.95" hidden="1" customHeight="1" x14ac:dyDescent="0.3">
      <c r="A11" s="6" t="s">
        <v>18</v>
      </c>
      <c r="B11" s="38" t="s">
        <v>19</v>
      </c>
      <c r="C11" s="39" t="s">
        <v>10</v>
      </c>
      <c r="D11" s="15"/>
      <c r="E11" s="15"/>
      <c r="F11" s="15"/>
      <c r="G11" s="15"/>
    </row>
    <row r="12" spans="1:15" ht="19.95" hidden="1" customHeight="1" x14ac:dyDescent="0.3">
      <c r="A12" s="6" t="s">
        <v>20</v>
      </c>
      <c r="B12" s="38" t="s">
        <v>21</v>
      </c>
      <c r="C12" s="39" t="s">
        <v>10</v>
      </c>
      <c r="D12" s="15"/>
      <c r="E12" s="15"/>
      <c r="F12" s="15"/>
      <c r="G12" s="15"/>
    </row>
    <row r="13" spans="1:15" ht="31.8" customHeight="1" x14ac:dyDescent="0.3">
      <c r="A13" s="23" t="s">
        <v>55</v>
      </c>
      <c r="B13" s="21" t="s">
        <v>56</v>
      </c>
      <c r="C13" s="22"/>
      <c r="D13" s="15">
        <f>200/D9%</f>
        <v>3.9034703022027677</v>
      </c>
      <c r="E13" s="15">
        <f>10.8/E9%</f>
        <v>0.18885569536317301</v>
      </c>
      <c r="F13" s="15"/>
      <c r="G13" s="15"/>
    </row>
    <row r="14" spans="1:15" ht="19.95" customHeight="1" x14ac:dyDescent="0.3">
      <c r="A14" s="6" t="s">
        <v>23</v>
      </c>
      <c r="B14" s="38" t="s">
        <v>24</v>
      </c>
      <c r="C14" s="39" t="s">
        <v>10</v>
      </c>
      <c r="D14" s="15">
        <f>1286.902/D9%</f>
        <v>25.116918694226733</v>
      </c>
      <c r="E14" s="15">
        <f>2400.983/E9%</f>
        <v>41.985121668533075</v>
      </c>
      <c r="F14" s="15">
        <f>349.778/F9%</f>
        <v>22.141281401229936</v>
      </c>
      <c r="G14" s="15">
        <f>349.778/G9%</f>
        <v>21.703584108849885</v>
      </c>
    </row>
    <row r="15" spans="1:15" ht="19.95" hidden="1" customHeight="1" x14ac:dyDescent="0.3">
      <c r="A15" s="6" t="s">
        <v>58</v>
      </c>
      <c r="B15" s="24" t="s">
        <v>57</v>
      </c>
      <c r="C15" s="25"/>
      <c r="D15" s="15"/>
      <c r="E15" s="15"/>
      <c r="F15" s="15"/>
      <c r="G15" s="15"/>
    </row>
    <row r="16" spans="1:15" ht="19.95" customHeight="1" x14ac:dyDescent="0.3">
      <c r="A16" s="6" t="s">
        <v>58</v>
      </c>
      <c r="B16" s="26" t="s">
        <v>57</v>
      </c>
      <c r="C16" s="27"/>
      <c r="D16" s="15">
        <f>600/D9%</f>
        <v>11.710410906608303</v>
      </c>
      <c r="E16" s="15"/>
      <c r="F16" s="15"/>
      <c r="G16" s="15"/>
    </row>
    <row r="17" spans="1:9" ht="19.95" customHeight="1" x14ac:dyDescent="0.3">
      <c r="A17" s="6" t="s">
        <v>25</v>
      </c>
      <c r="B17" s="38" t="s">
        <v>26</v>
      </c>
      <c r="C17" s="39" t="s">
        <v>10</v>
      </c>
      <c r="D17" s="15">
        <f>76.08/D9%</f>
        <v>1.4848801029579328</v>
      </c>
      <c r="E17" s="15">
        <f>78.363/E9%</f>
        <v>1.3703054496059561</v>
      </c>
      <c r="F17" s="15">
        <f>0/F9%</f>
        <v>0</v>
      </c>
      <c r="G17" s="15">
        <f>0/G9%</f>
        <v>0</v>
      </c>
    </row>
    <row r="18" spans="1:9" ht="18.75" hidden="1" customHeight="1" x14ac:dyDescent="0.3">
      <c r="A18" s="7" t="s">
        <v>27</v>
      </c>
      <c r="B18" s="48" t="s">
        <v>28</v>
      </c>
      <c r="C18" s="49" t="s">
        <v>14</v>
      </c>
      <c r="D18" s="16"/>
      <c r="E18" s="15"/>
      <c r="F18" s="15"/>
      <c r="G18" s="15"/>
    </row>
    <row r="19" spans="1:9" ht="31.5" hidden="1" customHeight="1" x14ac:dyDescent="0.3">
      <c r="A19" s="7" t="s">
        <v>29</v>
      </c>
      <c r="B19" s="48" t="s">
        <v>30</v>
      </c>
      <c r="C19" s="49" t="s">
        <v>15</v>
      </c>
      <c r="D19" s="16"/>
      <c r="E19" s="15"/>
      <c r="F19" s="15"/>
      <c r="G19" s="15"/>
      <c r="H19" s="3"/>
      <c r="I19" s="9"/>
    </row>
    <row r="20" spans="1:9" ht="28.5" hidden="1" customHeight="1" x14ac:dyDescent="0.3">
      <c r="A20" s="7" t="s">
        <v>31</v>
      </c>
      <c r="B20" s="48" t="s">
        <v>32</v>
      </c>
      <c r="C20" s="49" t="s">
        <v>17</v>
      </c>
      <c r="D20" s="16"/>
      <c r="E20" s="15"/>
      <c r="F20" s="15"/>
      <c r="G20" s="15"/>
    </row>
    <row r="21" spans="1:9" ht="27" hidden="1" customHeight="1" x14ac:dyDescent="0.3">
      <c r="A21" s="6" t="s">
        <v>33</v>
      </c>
      <c r="B21" s="38" t="s">
        <v>34</v>
      </c>
      <c r="C21" s="39" t="s">
        <v>10</v>
      </c>
      <c r="D21" s="16"/>
      <c r="E21" s="15"/>
      <c r="F21" s="15"/>
      <c r="G21" s="15"/>
    </row>
    <row r="22" spans="1:9" ht="24" hidden="1" customHeight="1" x14ac:dyDescent="0.3">
      <c r="A22" s="7" t="s">
        <v>43</v>
      </c>
      <c r="B22" s="48" t="s">
        <v>44</v>
      </c>
      <c r="C22" s="49" t="s">
        <v>22</v>
      </c>
      <c r="D22" s="16"/>
      <c r="E22" s="15"/>
      <c r="F22" s="15"/>
      <c r="G22" s="15"/>
    </row>
    <row r="23" spans="1:9" ht="30.75" hidden="1" customHeight="1" x14ac:dyDescent="0.3">
      <c r="A23" s="7" t="s">
        <v>46</v>
      </c>
      <c r="B23" s="48" t="s">
        <v>45</v>
      </c>
      <c r="C23" s="49" t="s">
        <v>16</v>
      </c>
      <c r="D23" s="16"/>
      <c r="E23" s="15"/>
      <c r="F23" s="15"/>
      <c r="G23" s="15"/>
    </row>
    <row r="24" spans="1:9" ht="55.2" hidden="1" x14ac:dyDescent="0.3">
      <c r="A24" s="6" t="s">
        <v>35</v>
      </c>
      <c r="B24" s="38" t="s">
        <v>36</v>
      </c>
      <c r="C24" s="39" t="s">
        <v>10</v>
      </c>
      <c r="D24" s="16"/>
      <c r="E24" s="15"/>
      <c r="F24" s="15"/>
      <c r="G24" s="15"/>
    </row>
    <row r="25" spans="1:9" ht="48" hidden="1" customHeight="1" x14ac:dyDescent="0.3">
      <c r="A25" s="7" t="s">
        <v>37</v>
      </c>
      <c r="B25" s="48" t="s">
        <v>38</v>
      </c>
      <c r="C25" s="49" t="s">
        <v>22</v>
      </c>
      <c r="D25" s="16"/>
      <c r="E25" s="15"/>
      <c r="F25" s="15"/>
      <c r="G25" s="15"/>
    </row>
    <row r="26" spans="1:9" ht="28.5" hidden="1" customHeight="1" x14ac:dyDescent="0.3">
      <c r="A26" s="7" t="s">
        <v>39</v>
      </c>
      <c r="B26" s="48" t="s">
        <v>40</v>
      </c>
      <c r="C26" s="49" t="s">
        <v>13</v>
      </c>
      <c r="D26" s="16"/>
      <c r="E26" s="15"/>
      <c r="F26" s="15"/>
      <c r="G26" s="15"/>
    </row>
    <row r="27" spans="1:9" ht="35.25" hidden="1" customHeight="1" x14ac:dyDescent="0.3">
      <c r="A27" s="7" t="s">
        <v>41</v>
      </c>
      <c r="B27" s="48" t="s">
        <v>42</v>
      </c>
      <c r="C27" s="49" t="s">
        <v>14</v>
      </c>
      <c r="D27" s="16"/>
      <c r="E27" s="15"/>
      <c r="F27" s="15"/>
      <c r="G27" s="15"/>
    </row>
    <row r="28" spans="1:9" ht="19.95" customHeight="1" x14ac:dyDescent="0.3">
      <c r="A28" s="50" t="s">
        <v>33</v>
      </c>
      <c r="B28" s="29" t="s">
        <v>34</v>
      </c>
      <c r="C28" s="28"/>
      <c r="D28" s="51"/>
      <c r="E28" s="15">
        <f>67/E9%</f>
        <v>1.1716047767900546</v>
      </c>
      <c r="F28" s="15"/>
      <c r="G28" s="15"/>
    </row>
    <row r="29" spans="1:9" ht="22.8" customHeight="1" x14ac:dyDescent="0.3">
      <c r="A29" s="6" t="s">
        <v>8</v>
      </c>
      <c r="B29" s="38" t="s">
        <v>9</v>
      </c>
      <c r="C29" s="39" t="s">
        <v>10</v>
      </c>
      <c r="D29" s="15">
        <v>0</v>
      </c>
      <c r="E29" s="15"/>
      <c r="F29" s="15">
        <f>16.19/F9%</f>
        <v>1.0248424597485053</v>
      </c>
      <c r="G29" s="15">
        <f>34.082/G9%</f>
        <v>2.1147743814585875</v>
      </c>
    </row>
    <row r="30" spans="1:9" s="14" customFormat="1" ht="19.95" customHeight="1" x14ac:dyDescent="0.3">
      <c r="A30" s="17" t="s">
        <v>49</v>
      </c>
      <c r="B30" s="18"/>
      <c r="C30" s="18"/>
      <c r="D30" s="19">
        <f>D10+D13+D14+D16+D17+D29</f>
        <v>99.99998048264851</v>
      </c>
      <c r="E30" s="19">
        <f>E10+E13+E14+E17+E29+E28</f>
        <v>99.999999999999986</v>
      </c>
      <c r="F30" s="19">
        <f>F10+F14+F17+F29</f>
        <v>99.999999999999986</v>
      </c>
      <c r="G30" s="19">
        <f>G10+G14+G17+G29</f>
        <v>99.999999999999986</v>
      </c>
    </row>
    <row r="33" spans="4:4" x14ac:dyDescent="0.3">
      <c r="D33" s="10"/>
    </row>
  </sheetData>
  <mergeCells count="29">
    <mergeCell ref="B26:C26"/>
    <mergeCell ref="B27:C27"/>
    <mergeCell ref="B24:C24"/>
    <mergeCell ref="B25:C25"/>
    <mergeCell ref="B22:C22"/>
    <mergeCell ref="B23:C23"/>
    <mergeCell ref="B29:C29"/>
    <mergeCell ref="G6:G7"/>
    <mergeCell ref="B8:C8"/>
    <mergeCell ref="B11:C11"/>
    <mergeCell ref="B12:C12"/>
    <mergeCell ref="B6:C7"/>
    <mergeCell ref="E6:E7"/>
    <mergeCell ref="F6:F7"/>
    <mergeCell ref="B9:C9"/>
    <mergeCell ref="B10:C10"/>
    <mergeCell ref="B14:C14"/>
    <mergeCell ref="B19:C19"/>
    <mergeCell ref="B20:C20"/>
    <mergeCell ref="B21:C21"/>
    <mergeCell ref="B17:C17"/>
    <mergeCell ref="B18:C18"/>
    <mergeCell ref="J4:O4"/>
    <mergeCell ref="B2:D2"/>
    <mergeCell ref="E2:G2"/>
    <mergeCell ref="E1:G1"/>
    <mergeCell ref="D6:D7"/>
    <mergeCell ref="A4:G4"/>
    <mergeCell ref="A6:A7"/>
  </mergeCells>
  <pageMargins left="0.7874015748031496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2020-11-30T16:55:44Z</dcterms:modified>
</cp:coreProperties>
</file>